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1580" yWindow="0" windowWidth="25200" windowHeight="160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34" i="1" l="1"/>
  <c r="AA34" i="1"/>
  <c r="Z34" i="1"/>
  <c r="Y34" i="1"/>
  <c r="AB30" i="1"/>
  <c r="AA30" i="1"/>
  <c r="Z30" i="1"/>
  <c r="Y30" i="1"/>
  <c r="AF34" i="1"/>
  <c r="AC34" i="1"/>
  <c r="AG34" i="1"/>
  <c r="AE34" i="1"/>
  <c r="AD34" i="1"/>
  <c r="AG30" i="1"/>
  <c r="AF30" i="1"/>
  <c r="AE30" i="1"/>
  <c r="AD30" i="1"/>
  <c r="AC30" i="1"/>
  <c r="Y35" i="1"/>
  <c r="Y31" i="1"/>
  <c r="AA35" i="1"/>
  <c r="Z35" i="1"/>
  <c r="AB35" i="1"/>
  <c r="AC35" i="1"/>
  <c r="AD35" i="1"/>
  <c r="AE35" i="1"/>
  <c r="AF35" i="1"/>
  <c r="AG35" i="1"/>
  <c r="AA31" i="1"/>
  <c r="Z31" i="1"/>
  <c r="AB31" i="1"/>
  <c r="AC31" i="1"/>
  <c r="AD31" i="1"/>
  <c r="AE31" i="1"/>
  <c r="AF31" i="1"/>
  <c r="AG31" i="1"/>
  <c r="Z37" i="1"/>
  <c r="AA37" i="1"/>
  <c r="Y37" i="1"/>
  <c r="AB37" i="1"/>
  <c r="AF37" i="1"/>
  <c r="AE37" i="1"/>
  <c r="AD37" i="1"/>
  <c r="AC37" i="1"/>
  <c r="AG37" i="1"/>
</calcChain>
</file>

<file path=xl/sharedStrings.xml><?xml version="1.0" encoding="utf-8"?>
<sst xmlns="http://schemas.openxmlformats.org/spreadsheetml/2006/main" count="87" uniqueCount="73">
  <si>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</si>
  <si>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</si>
  <si>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</si>
  <si>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</si>
  <si>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</si>
  <si>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</si>
  <si>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</si>
  <si>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</si>
  <si>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</si>
  <si>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</si>
  <si>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</si>
  <si>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</si>
  <si>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</si>
  <si>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50</t>
  </si>
  <si>
    <t>12-YEAR TILLAGE AND CROP-ROTATION EFFECTS ON YIELDS AND SOIL CHEMICAL-PROPERTIES IN NORTHEAST IOWA</t>
  </si>
  <si>
    <t>KARLEN, DL; BERRY, EC; COLVIN, TS; et al.</t>
  </si>
  <si>
    <t xml:space="preserve">COMMUNICATIONS IN SOIL SCIENCE AND PLANT ANALYSIS  </t>
  </si>
  <si>
    <t>1985-2003</t>
  </si>
  <si>
    <t>USA</t>
  </si>
  <si>
    <t>Nashua, Iowa</t>
  </si>
  <si>
    <t>Dfa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</si>
  <si>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</si>
  <si>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</si>
  <si>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</si>
  <si>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</si>
  <si>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no tillage / ridge tillage / mouldboard plough / chisel plough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</si>
  <si>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</si>
  <si>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</si>
  <si>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</si>
  <si>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</si>
  <si>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</si>
  <si>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6</t>
  </si>
  <si>
    <t>not present</t>
  </si>
  <si>
    <t>%CV for whole dataset</t>
  </si>
  <si>
    <t>Overall CV</t>
  </si>
  <si>
    <t>Seems OK</t>
  </si>
  <si>
    <t>Table 6. Soil-test characteristics in autumn 1988 after 11 years of alternate tillage methods.</t>
  </si>
  <si>
    <t>0-5</t>
  </si>
  <si>
    <t>5-10</t>
  </si>
  <si>
    <t>10-15</t>
  </si>
  <si>
    <t>15-20</t>
  </si>
  <si>
    <t>Soil depth (cm)</t>
  </si>
  <si>
    <t>Total C (g/kg)</t>
  </si>
  <si>
    <t>Mouldboard plough</t>
  </si>
  <si>
    <t>Chisel plough</t>
  </si>
  <si>
    <t>Ridge-tillage</t>
  </si>
  <si>
    <t>No tillage</t>
  </si>
  <si>
    <t>LSD (0.05)</t>
  </si>
  <si>
    <t>CV %</t>
  </si>
  <si>
    <t>Depth</t>
  </si>
  <si>
    <t>Tillage (from Table 7)</t>
  </si>
  <si>
    <t>Table 5. Autumn 1977 soil-test parameters for Clyde, Kenyon, and Floyd soils near Nashua, Iowa.</t>
  </si>
  <si>
    <t>No details on tillage depth</t>
  </si>
  <si>
    <t>Bulk density not measured</t>
  </si>
  <si>
    <t>ES</t>
  </si>
  <si>
    <t>0-15</t>
  </si>
  <si>
    <t>mean</t>
  </si>
  <si>
    <t>SD</t>
  </si>
  <si>
    <t>n</t>
  </si>
  <si>
    <t>Depth correction</t>
  </si>
  <si>
    <t>15-30</t>
  </si>
  <si>
    <t>NT</t>
  </si>
  <si>
    <t>ridge</t>
  </si>
  <si>
    <t>chisel</t>
  </si>
  <si>
    <t>HM</t>
  </si>
  <si>
    <t>NT-CT</t>
  </si>
  <si>
    <t>t(8df)</t>
  </si>
  <si>
    <t>HR</t>
  </si>
  <si>
    <t>NT-HR</t>
  </si>
  <si>
    <t>RT-CT</t>
  </si>
  <si>
    <t>RT-HR</t>
  </si>
  <si>
    <t>NT-RT</t>
  </si>
  <si>
    <t>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</si>
</sst>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color rgb="FF1111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9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5" fillId="2" borderId="0" xfId="0" applyFont="1" applyFill="1"/>
    <xf numFmtId="0" fontId="0" fillId="0" borderId="0" xfId="0" applyFont="1" applyFill="1"/>
    <xf numFmtId="0" fontId="6" fillId="0" borderId="0" xfId="0" applyFont="1"/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9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7"/>
  <sheetViews>
    <sheetView tabSelected="1" topLeftCell="N14" workbookViewId="0">
      <selection activeCell="AG29" sqref="AG29"/>
    </sheetView>
  </sheetViews>
  <sheetFormatPr baseColWidth="10" defaultColWidth="8.83203125" defaultRowHeight="14" x14ac:dyDescent="0"/>
  <sheetData>
    <row r="1" spans="1:27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21</v>
      </c>
      <c r="O1" s="1" t="s">
        <v>22</v>
      </c>
      <c r="P1" s="1" t="s">
        <v>23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7" t="s">
        <v>51</v>
      </c>
    </row>
    <row r="2" spans="1:27" ht="15">
      <c r="A2" s="5" t="s">
        <v>13</v>
      </c>
      <c r="B2" s="6" t="s">
        <v>14</v>
      </c>
      <c r="C2" s="5" t="s">
        <v>15</v>
      </c>
      <c r="D2" s="5" t="s">
        <v>16</v>
      </c>
      <c r="E2" s="5">
        <v>1991</v>
      </c>
      <c r="F2" s="5">
        <v>22</v>
      </c>
      <c r="G2" s="5" t="s">
        <v>17</v>
      </c>
      <c r="H2" s="5"/>
      <c r="I2" s="5" t="s">
        <v>18</v>
      </c>
      <c r="J2" s="5" t="s">
        <v>19</v>
      </c>
      <c r="K2" s="5">
        <v>42.951999999999998</v>
      </c>
      <c r="L2" s="5">
        <v>-92.539000000000001</v>
      </c>
      <c r="M2" s="5" t="s">
        <v>20</v>
      </c>
      <c r="N2" s="5" t="s">
        <v>24</v>
      </c>
      <c r="O2" s="5">
        <v>4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t="s">
        <v>41</v>
      </c>
      <c r="X2" s="5" t="s">
        <v>42</v>
      </c>
      <c r="Z2" s="5"/>
      <c r="AA2" s="5"/>
    </row>
    <row r="3" spans="1:27" ht="15">
      <c r="W3" s="5" t="s">
        <v>37</v>
      </c>
      <c r="X3">
        <v>14</v>
      </c>
    </row>
    <row r="4" spans="1:27">
      <c r="A4" t="s">
        <v>52</v>
      </c>
      <c r="W4" s="8" t="s">
        <v>38</v>
      </c>
      <c r="X4">
        <v>16.600000000000001</v>
      </c>
    </row>
    <row r="5" spans="1:27">
      <c r="W5" s="8" t="s">
        <v>39</v>
      </c>
      <c r="X5">
        <v>15.7</v>
      </c>
    </row>
    <row r="6" spans="1:27">
      <c r="W6" t="s">
        <v>40</v>
      </c>
      <c r="X6">
        <v>14.8</v>
      </c>
    </row>
    <row r="8" spans="1:27">
      <c r="W8" t="s">
        <v>47</v>
      </c>
      <c r="X8">
        <v>1.1000000000000001</v>
      </c>
    </row>
    <row r="9" spans="1:27">
      <c r="W9" t="s">
        <v>48</v>
      </c>
      <c r="X9">
        <v>14</v>
      </c>
    </row>
    <row r="12" spans="1:27" ht="15">
      <c r="W12" s="7" t="s">
        <v>36</v>
      </c>
    </row>
    <row r="13" spans="1:27" ht="15">
      <c r="X13" s="12" t="s">
        <v>42</v>
      </c>
      <c r="Y13" s="12"/>
      <c r="Z13" s="12"/>
      <c r="AA13" s="12"/>
    </row>
    <row r="14" spans="1:27">
      <c r="W14" t="s">
        <v>41</v>
      </c>
      <c r="X14" t="s">
        <v>43</v>
      </c>
      <c r="Y14" t="s">
        <v>44</v>
      </c>
      <c r="Z14" t="s">
        <v>45</v>
      </c>
      <c r="AA14" t="s">
        <v>46</v>
      </c>
    </row>
    <row r="15" spans="1:27" ht="15">
      <c r="W15" s="5" t="s">
        <v>37</v>
      </c>
      <c r="X15">
        <v>20.399999999999999</v>
      </c>
      <c r="Y15">
        <v>21.3</v>
      </c>
      <c r="Z15">
        <v>20.8</v>
      </c>
      <c r="AA15">
        <v>21.4</v>
      </c>
    </row>
    <row r="16" spans="1:27">
      <c r="W16" s="8" t="s">
        <v>38</v>
      </c>
      <c r="X16">
        <v>19.899999999999999</v>
      </c>
      <c r="Y16">
        <v>20.399999999999999</v>
      </c>
      <c r="Z16">
        <v>19</v>
      </c>
      <c r="AA16">
        <v>18.3</v>
      </c>
    </row>
    <row r="17" spans="23:33">
      <c r="W17" s="8" t="s">
        <v>39</v>
      </c>
      <c r="X17">
        <v>20.3</v>
      </c>
      <c r="Y17">
        <v>19.600000000000001</v>
      </c>
      <c r="Z17">
        <v>17.600000000000001</v>
      </c>
      <c r="AA17">
        <v>17.7</v>
      </c>
    </row>
    <row r="18" spans="23:33">
      <c r="W18" t="s">
        <v>40</v>
      </c>
      <c r="X18">
        <v>19.7</v>
      </c>
      <c r="Y18">
        <v>18.600000000000001</v>
      </c>
      <c r="Z18">
        <v>17.600000000000001</v>
      </c>
      <c r="AA18">
        <v>17.3</v>
      </c>
    </row>
    <row r="20" spans="23:33">
      <c r="W20" s="13" t="s">
        <v>49</v>
      </c>
      <c r="X20" t="s">
        <v>47</v>
      </c>
      <c r="Y20">
        <v>1.1000000000000001</v>
      </c>
    </row>
    <row r="21" spans="23:33">
      <c r="W21" s="13"/>
      <c r="X21" t="s">
        <v>48</v>
      </c>
      <c r="Y21">
        <v>47</v>
      </c>
    </row>
    <row r="22" spans="23:33">
      <c r="W22" s="14" t="s">
        <v>50</v>
      </c>
      <c r="X22" t="s">
        <v>47</v>
      </c>
      <c r="Y22">
        <v>0.6</v>
      </c>
    </row>
    <row r="23" spans="23:33">
      <c r="W23" s="14"/>
      <c r="X23" t="s">
        <v>48</v>
      </c>
      <c r="Y23">
        <v>9</v>
      </c>
    </row>
    <row r="24" spans="23:33">
      <c r="X24" t="s">
        <v>66</v>
      </c>
      <c r="Y24" s="11">
        <v>2.3060041400000002</v>
      </c>
    </row>
    <row r="26" spans="23:33">
      <c r="W26" t="s">
        <v>53</v>
      </c>
    </row>
    <row r="28" spans="23:33">
      <c r="Z28" t="s">
        <v>63</v>
      </c>
      <c r="AA28" t="s">
        <v>62</v>
      </c>
    </row>
    <row r="29" spans="23:33">
      <c r="W29" t="s">
        <v>54</v>
      </c>
      <c r="Y29" t="s">
        <v>61</v>
      </c>
      <c r="Z29" t="s">
        <v>72</v>
      </c>
      <c r="AA29" t="s">
        <v>67</v>
      </c>
      <c r="AB29" t="s">
        <v>64</v>
      </c>
      <c r="AC29" s="9" t="s">
        <v>65</v>
      </c>
      <c r="AD29" s="9" t="s">
        <v>68</v>
      </c>
      <c r="AE29" s="9" t="s">
        <v>71</v>
      </c>
      <c r="AF29" s="9" t="s">
        <v>70</v>
      </c>
      <c r="AG29" s="9" t="s">
        <v>69</v>
      </c>
    </row>
    <row r="30" spans="23:33">
      <c r="W30" t="s">
        <v>55</v>
      </c>
      <c r="X30" t="s">
        <v>56</v>
      </c>
      <c r="Y30">
        <f>AVERAGE(AA15:AA17)</f>
        <v>19.133333333333336</v>
      </c>
      <c r="Z30">
        <f>AVERAGE(Y15:Y17)</f>
        <v>20.433333333333334</v>
      </c>
      <c r="AA30">
        <f>AVERAGE(Z15:Z17)</f>
        <v>19.133333333333333</v>
      </c>
      <c r="AB30">
        <f>AVERAGE(X15:X17)</f>
        <v>20.2</v>
      </c>
      <c r="AC30" s="9">
        <f>Y30-AB30</f>
        <v>-1.0666666666666629</v>
      </c>
      <c r="AD30" s="9">
        <f>Y30-AA30</f>
        <v>0</v>
      </c>
      <c r="AE30" s="9">
        <f>Y30-Z30</f>
        <v>-1.2999999999999972</v>
      </c>
      <c r="AF30" s="9">
        <f>Z30-AA30</f>
        <v>1.3000000000000007</v>
      </c>
      <c r="AG30" s="9">
        <f>Z30-AB30</f>
        <v>0.23333333333333428</v>
      </c>
    </row>
    <row r="31" spans="23:33">
      <c r="X31" t="s">
        <v>57</v>
      </c>
      <c r="Y31">
        <f>Y23/100*Y30</f>
        <v>1.7220000000000002</v>
      </c>
      <c r="Z31">
        <f>AA31</f>
        <v>1.7220000000000002</v>
      </c>
      <c r="AA31">
        <f>Y31</f>
        <v>1.7220000000000002</v>
      </c>
      <c r="AB31">
        <f>Z31</f>
        <v>1.7220000000000002</v>
      </c>
      <c r="AC31" s="9">
        <f>AB31</f>
        <v>1.7220000000000002</v>
      </c>
      <c r="AD31" s="9">
        <f>AC31</f>
        <v>1.7220000000000002</v>
      </c>
      <c r="AE31" s="9">
        <f>AD31</f>
        <v>1.7220000000000002</v>
      </c>
      <c r="AF31" s="9">
        <f>AE31</f>
        <v>1.7220000000000002</v>
      </c>
      <c r="AG31" s="9">
        <f>AF31</f>
        <v>1.7220000000000002</v>
      </c>
    </row>
    <row r="32" spans="23:33">
      <c r="X32" t="s">
        <v>58</v>
      </c>
      <c r="Y32">
        <v>3</v>
      </c>
      <c r="Z32">
        <v>3</v>
      </c>
      <c r="AA32">
        <v>3</v>
      </c>
      <c r="AB32">
        <v>3</v>
      </c>
      <c r="AC32" s="9">
        <v>6</v>
      </c>
      <c r="AD32" s="9">
        <v>6</v>
      </c>
      <c r="AE32" s="9">
        <v>6</v>
      </c>
      <c r="AF32" s="9">
        <v>6</v>
      </c>
      <c r="AG32" s="9">
        <v>6</v>
      </c>
    </row>
    <row r="33" spans="23:33">
      <c r="X33" t="s">
        <v>59</v>
      </c>
      <c r="Y33">
        <v>1</v>
      </c>
      <c r="Z33">
        <v>1</v>
      </c>
      <c r="AA33">
        <v>1</v>
      </c>
      <c r="AB33">
        <v>1</v>
      </c>
      <c r="AC33" s="9">
        <v>1</v>
      </c>
      <c r="AD33" s="9">
        <v>1</v>
      </c>
      <c r="AE33" s="9">
        <v>1</v>
      </c>
      <c r="AF33" s="9">
        <v>1</v>
      </c>
      <c r="AG33" s="9">
        <v>1</v>
      </c>
    </row>
    <row r="34" spans="23:33">
      <c r="W34" t="s">
        <v>60</v>
      </c>
      <c r="X34" t="s">
        <v>56</v>
      </c>
      <c r="Y34">
        <f>AA18</f>
        <v>17.3</v>
      </c>
      <c r="Z34">
        <f>Y18</f>
        <v>18.600000000000001</v>
      </c>
      <c r="AA34">
        <f>Z18</f>
        <v>17.600000000000001</v>
      </c>
      <c r="AB34">
        <f>X18</f>
        <v>19.7</v>
      </c>
      <c r="AC34" s="9">
        <f>Y34-AB34</f>
        <v>-2.3999999999999986</v>
      </c>
      <c r="AD34" s="9">
        <f>Y34-AA34</f>
        <v>-0.30000000000000071</v>
      </c>
      <c r="AE34" s="9">
        <f>Y34-Z34</f>
        <v>-1.3000000000000007</v>
      </c>
      <c r="AF34" s="9">
        <f>Z34-AA34</f>
        <v>1</v>
      </c>
      <c r="AG34" s="9">
        <f>Z34-AB34</f>
        <v>-1.0999999999999979</v>
      </c>
    </row>
    <row r="35" spans="23:33">
      <c r="X35" t="s">
        <v>57</v>
      </c>
      <c r="Y35">
        <f>Y23/100*Y34</f>
        <v>1.5569999999999999</v>
      </c>
      <c r="Z35">
        <f>AA35</f>
        <v>1.5569999999999999</v>
      </c>
      <c r="AA35">
        <f>Y35</f>
        <v>1.5569999999999999</v>
      </c>
      <c r="AB35">
        <f>Z35</f>
        <v>1.5569999999999999</v>
      </c>
      <c r="AC35" s="9">
        <f>AB35</f>
        <v>1.5569999999999999</v>
      </c>
      <c r="AD35" s="9">
        <f>AC35</f>
        <v>1.5569999999999999</v>
      </c>
      <c r="AE35" s="9">
        <f>AD35</f>
        <v>1.5569999999999999</v>
      </c>
      <c r="AF35" s="9">
        <f>AE35</f>
        <v>1.5569999999999999</v>
      </c>
      <c r="AG35" s="9">
        <f>AF35</f>
        <v>1.5569999999999999</v>
      </c>
    </row>
    <row r="36" spans="23:33">
      <c r="X36" t="s">
        <v>58</v>
      </c>
      <c r="Y36">
        <v>3</v>
      </c>
      <c r="Z36">
        <v>3</v>
      </c>
      <c r="AA36">
        <v>3</v>
      </c>
      <c r="AB36">
        <v>3</v>
      </c>
      <c r="AC36" s="9">
        <v>6</v>
      </c>
      <c r="AD36" s="9">
        <v>6</v>
      </c>
      <c r="AE36" s="9">
        <v>6</v>
      </c>
      <c r="AF36" s="9">
        <v>6</v>
      </c>
      <c r="AG36" s="9">
        <v>6</v>
      </c>
    </row>
    <row r="37" spans="23:33">
      <c r="X37" t="s">
        <v>59</v>
      </c>
      <c r="Y37" s="10">
        <f t="shared" ref="Y37:AB37" si="0">1/3</f>
        <v>0.33333333333333331</v>
      </c>
      <c r="Z37" s="10">
        <f t="shared" si="0"/>
        <v>0.33333333333333331</v>
      </c>
      <c r="AA37" s="10">
        <f t="shared" si="0"/>
        <v>0.33333333333333331</v>
      </c>
      <c r="AB37" s="10">
        <f t="shared" ref="AB37:AF37" si="1">1/3</f>
        <v>0.33333333333333331</v>
      </c>
      <c r="AC37" s="9">
        <f t="shared" si="1"/>
        <v>0.33333333333333331</v>
      </c>
      <c r="AD37" s="9">
        <f t="shared" si="1"/>
        <v>0.33333333333333331</v>
      </c>
      <c r="AE37" s="9">
        <f t="shared" si="1"/>
        <v>0.33333333333333331</v>
      </c>
      <c r="AF37" s="9">
        <f t="shared" si="1"/>
        <v>0.33333333333333331</v>
      </c>
      <c r="AG37" s="9">
        <f>1/3</f>
        <v>0.33333333333333331</v>
      </c>
    </row>
  </sheetData>
  <mergeCells count="3">
    <mergeCell ref="X13:AA13"/>
    <mergeCell ref="W20:W21"/>
    <mergeCell ref="W22:W23"/>
  </mergeCells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2015-06-08T10:10:31Z</dcterms:created>
  <dcterms:modified xsi:type="dcterms:W3CDTF">2016-03-28T08:05:08Z</dcterms:modified>
</cp:coreProperties>
</file>